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1816DBD0-E604-114D-B0C9-4C025F7F475C}" xr6:coauthVersionLast="47" xr6:coauthVersionMax="47" xr10:uidLastSave="{89B71FFD-BD19-B949-9BC2-DC8003EC7E55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<sst xmlns="http://schemas.openxmlformats.org/spreadsheetml/2006/main" count="9" uniqueCount="9">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</sst>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1" sqref="G1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143414428.78</v>
      </c>
    </row>
    <row r="8" spans="6:10">
      <c r="F8" t="s">
        <v>2</v>
      </c>
      <c r="G8">
        <v>1.0740000000000001</v>
      </c>
      <c r="H8" s="2"/>
    </row>
    <row r="9" spans="6:10">
      <c r="F9" t="s">
        <v>3</v>
      </c>
      <c r="G9" s="3">
        <f>G7/G8</f>
        <v>133532987.69087523</v>
      </c>
      <c r="H9" s="2"/>
    </row>
    <row r="10" spans="6:10">
      <c r="F10" t="s">
        <v>4</v>
      </c>
      <c r="G10" s="4">
        <v>1170736</v>
      </c>
      <c r="H10" s="2"/>
    </row>
    <row r="11" spans="6:10">
      <c r="F11" t="s">
        <v>8</v>
      </c>
      <c r="G11" s="2">
        <f>-69631</f>
        <v>-69631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134634092.69087523</v>
      </c>
      <c r="H13" s="2"/>
      <c r="I13" s="5"/>
    </row>
    <row r="14" spans="6:10">
      <c r="F14" t="s">
        <v>0</v>
      </c>
      <c r="G14" s="4">
        <v>134636970.06999999</v>
      </c>
      <c r="H14" s="2"/>
      <c r="J14" s="3"/>
    </row>
    <row r="15" spans="6:10">
      <c r="F15" t="s">
        <v>6</v>
      </c>
      <c r="G15" s="1">
        <f>G13/G14-1</f>
        <v>-2.1371389472446545E-5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2024-06-19T08:34:15Z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